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12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F12"/>
  <c r="F39" s="1"/>
  <c r="O12"/>
  <c r="O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<sst xmlns="http://schemas.openxmlformats.org/spreadsheetml/2006/main" count="116" uniqueCount="74">
  <si>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</si>
  <si>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</si>
  <si>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</si>
  <si>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Šanov</t>
  </si>
  <si>
    <t>Datum:  </t>
  </si>
  <si>
    <t>13.4.2024</t>
  </si>
  <si>
    <t>Domácí</t>
  </si>
  <si>
    <t xml:space="preserve">TJ Sokol Šanov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</si>
  <si>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</si>
  <si>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</si>
  <si>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</si>
  <si>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</si>
  <si>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</si>
  <si>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</si>
  <si>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</si>
  <si>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</si>
  <si>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</si>
  <si>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</si>
  <si>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</si>
  <si>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</si>
  <si>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</si>
  <si>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</si>
  <si>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Novák</t>
  </si>
  <si>
    <t>Milan</t>
  </si>
  <si>
    <t>Stanislav</t>
  </si>
  <si>
    <t>Procházka</t>
  </si>
  <si>
    <t>Hanuš</t>
  </si>
  <si>
    <t>Aleš</t>
  </si>
  <si>
    <t>Jiří</t>
  </si>
  <si>
    <t>Zifčák ml.</t>
  </si>
  <si>
    <t>Košťál</t>
  </si>
  <si>
    <t>Jan</t>
  </si>
  <si>
    <t>Pavel</t>
  </si>
  <si>
    <t>Klimentík</t>
  </si>
  <si>
    <t>Šenkýř</t>
  </si>
  <si>
    <t>Jaroslav</t>
  </si>
  <si>
    <t>Radek</t>
  </si>
  <si>
    <t>Konvalinka</t>
  </si>
  <si>
    <t>Klika</t>
  </si>
  <si>
    <t>Mika</t>
  </si>
  <si>
    <t>Antoš</t>
  </si>
  <si>
    <t>Petr</t>
  </si>
  <si>
    <t>Celkový výkon družstva  </t>
  </si>
  <si>
    <t>Vedoucí družstva         Jméno:</t>
  </si>
  <si>
    <t>Petr Mika</t>
  </si>
  <si>
    <t>Bodový zisk</t>
  </si>
  <si>
    <t>Jan Bernatík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</si>
  <si>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</si>
  <si>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</si>
  <si>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</si>
  <si>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</si>
  <si>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</si>
  <si>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</si>
  <si>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</si>
  <si>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</si>
  <si>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</si>
  <si>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</si>
  <si>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</si>
  <si>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</si>
  <si>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</si>
  <si>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</si>
  <si>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</si>
  <si>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</si>
  <si>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</si>
  <si>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</si>
  <si>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</si>
  <si>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</si>
  <si>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</si>
  <si>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Červenka Stanislav</t>
  </si>
  <si>
    <t>Mika Petr</t>
  </si>
  <si>
    <t>Napomínání hráčů za nesportovní chování či vyloučení ze startu:</t>
  </si>
  <si>
    <t>Různé:</t>
  </si>
  <si>
    <t xml:space="preserve">Datum a podpis rozhodčího:  </t>
  </si>
  <si>
    <t>13.4.2024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</si>
</sst>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51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35</v>
      </c>
      <c r="P8" s="12">
        <v>0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44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53</v>
      </c>
      <c r="F10" s="18">
        <v>2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2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63</v>
      </c>
      <c r="F11" s="23">
        <v>0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62</v>
      </c>
      <c r="P11" s="23">
        <v>0</v>
      </c>
      <c r="Q11" s="24">
        <f>IF(AND(ISBLANK(N11),ISBLANK(O11)),"",N11+O11)</f>
        <v>156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220</v>
      </c>
      <c r="F12" s="28">
        <f>IF(ISNUMBER($G12),SUM(F8:F11),"")</f>
        <v>4</v>
      </c>
      <c r="G12" s="29">
        <f>IF(SUM($G8:$G11)+SUM($Q8:$Q11)&gt;0,SUM(G8:G11),"")</f>
        <v>597</v>
      </c>
      <c r="H12" s="27">
        <f>IF(ISNUMBER($G12),SUM(H8:H11),"")</f>
        <v>4</v>
      </c>
      <c r="I12" s="99"/>
      <c r="K12" s="96">
        <v>20071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541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45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34</v>
      </c>
      <c r="P13" s="12">
        <v>3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44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35</v>
      </c>
      <c r="P14" s="18">
        <v>3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43</v>
      </c>
      <c r="F15" s="18">
        <v>3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60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51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35</v>
      </c>
      <c r="P16" s="23">
        <v>1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12359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183</v>
      </c>
      <c r="F17" s="28">
        <f>IF(ISNUMBER($G17),SUM(F13:F16),"")</f>
        <v>6</v>
      </c>
      <c r="G17" s="29">
        <f>IF(SUM($G13:$G16)+SUM($Q13:$Q16)&gt;0,SUM(G13:G16),"")</f>
        <v>538</v>
      </c>
      <c r="H17" s="27">
        <f>IF(ISNUMBER($G17),SUM(H13:H16),"")</f>
        <v>3</v>
      </c>
      <c r="I17" s="99"/>
      <c r="K17" s="96">
        <v>23834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517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60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44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36</v>
      </c>
      <c r="F19" s="18">
        <v>4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51</v>
      </c>
      <c r="P19" s="18">
        <v>1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45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45</v>
      </c>
      <c r="P20" s="18">
        <v>2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52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53</v>
      </c>
      <c r="P21" s="23">
        <v>0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24327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193</v>
      </c>
      <c r="F22" s="28">
        <f>IF(ISNUMBER($G22),SUM(F18:F21),"")</f>
        <v>7</v>
      </c>
      <c r="G22" s="29">
        <f>IF(SUM($G18:$G21)+SUM($Q18:$Q21)&gt;0,SUM(G18:G21),"")</f>
        <v>563</v>
      </c>
      <c r="H22" s="27">
        <f>IF(ISNUMBER($G22),SUM(H18:H21),"")</f>
        <v>3</v>
      </c>
      <c r="I22" s="99"/>
      <c r="K22" s="96">
        <v>6565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193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44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26</v>
      </c>
      <c r="P23" s="12">
        <v>5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59</v>
      </c>
      <c r="F24" s="18">
        <v>1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2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52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44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35</v>
      </c>
      <c r="F26" s="23">
        <v>3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50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24669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190</v>
      </c>
      <c r="F27" s="28">
        <f>IF(ISNUMBER($G27),SUM(F23:F26),"")</f>
        <v>7</v>
      </c>
      <c r="G27" s="29">
        <f>IF(SUM($G23:$G26)+SUM($Q23:$Q26)&gt;0,SUM(G23:G26),"")</f>
        <v>567</v>
      </c>
      <c r="H27" s="27">
        <f>IF(ISNUMBER($G27),SUM(H23:H26),"")</f>
        <v>3</v>
      </c>
      <c r="I27" s="99"/>
      <c r="K27" s="96">
        <v>19877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165</v>
      </c>
      <c r="P27" s="28">
        <f>IF(ISNUMBER($G27),SUM(P23:P26),"")</f>
        <v>9</v>
      </c>
      <c r="Q27" s="29">
        <f>IF(SUM($G23:$G26)+SUM($Q23:$Q26)&gt;0,SUM(Q23:Q26),"")</f>
        <v>534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72</v>
      </c>
      <c r="F28" s="12">
        <v>0</v>
      </c>
      <c r="G28" s="13">
        <f>IF(AND(ISBLANK(D28),ISBLANK(E28)),"",D28+E28)</f>
        <v>173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33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51</v>
      </c>
      <c r="F29" s="18">
        <v>2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52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94</v>
      </c>
      <c r="E30" s="18">
        <v>41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96</v>
      </c>
      <c r="O30" s="18">
        <v>53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42</v>
      </c>
      <c r="P31" s="23">
        <v>1</v>
      </c>
      <c r="Q31" s="24">
        <f>IF(AND(ISBLANK(N31),ISBLANK(O31)),"",N31+O31)</f>
        <v>132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209</v>
      </c>
      <c r="F32" s="28">
        <f>IF(ISNUMBER($G32),SUM(F28:F31),"")</f>
        <v>3</v>
      </c>
      <c r="G32" s="29">
        <f>IF(SUM($G28:$G31)+SUM($Q28:$Q31)&gt;0,SUM(G28:G31),"")</f>
        <v>581</v>
      </c>
      <c r="H32" s="27">
        <f>IF(ISNUMBER($G32),SUM(H28:H31),"")</f>
        <v>2.5</v>
      </c>
      <c r="I32" s="99"/>
      <c r="K32" s="96">
        <v>7484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180</v>
      </c>
      <c r="P32" s="28">
        <f>IF(ISNUMBER($G32),SUM(P28:P31),"")</f>
        <v>3</v>
      </c>
      <c r="Q32" s="29">
        <f>IF(SUM($G28:$G31)+SUM($Q28:$Q31)&gt;0,SUM(Q28:Q31),"")</f>
        <v>541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35</v>
      </c>
      <c r="F33" s="12">
        <v>6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51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78</v>
      </c>
      <c r="E34" s="18">
        <v>54</v>
      </c>
      <c r="F34" s="18">
        <v>2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60</v>
      </c>
      <c r="P34" s="18">
        <v>2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35</v>
      </c>
      <c r="F35" s="18">
        <v>3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94</v>
      </c>
      <c r="O35" s="18">
        <v>52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45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41</v>
      </c>
      <c r="P36" s="23">
        <v>2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11534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169</v>
      </c>
      <c r="F37" s="28">
        <f>IF(ISNUMBER($G37),SUM(F33:F36),"")</f>
        <v>12</v>
      </c>
      <c r="G37" s="29">
        <f>IF(SUM($G33:$G36)+SUM($Q33:$Q36)&gt;0,SUM(G33:G36),"")</f>
        <v>515</v>
      </c>
      <c r="H37" s="27">
        <f>IF(ISNUMBER($G37),SUM(H33:H36),"")</f>
        <v>0</v>
      </c>
      <c r="I37" s="99"/>
      <c r="K37" s="96">
        <v>7164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204</v>
      </c>
      <c r="P37" s="28">
        <f>IF(ISNUMBER($G37),SUM(P33:P36),"")</f>
        <v>4</v>
      </c>
      <c r="Q37" s="29">
        <f>IF(SUM($G33:$G36)+SUM($Q33:$Q36)&gt;0,SUM(Q33:Q36),"")</f>
        <v>585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2197</v>
      </c>
      <c r="E39" s="34">
        <f>IF(ISNUMBER($G39),SUM(E12,E17,E22,E27,E32,E37),"")</f>
        <v>1164</v>
      </c>
      <c r="F39" s="34">
        <f>IF(ISNUMBER($G39),SUM(F12,F17,F22,F27,F32,F37),"")</f>
        <v>39</v>
      </c>
      <c r="G39" s="35">
        <f>IF(SUM($G$8:$G$37)+SUM($Q$8:$Q$37)&gt;0,SUM(G12,G17,G22,G27,G32,G37),"")</f>
        <v>3361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2189</v>
      </c>
      <c r="O39" s="34">
        <f>IF(ISNUMBER($G39),SUM(O12,O17,O22,O27,O32,O37),"")</f>
        <v>1092</v>
      </c>
      <c r="P39" s="34">
        <f>IF(ISNUMBER($G39),SUM(P12,P17,P22,P27,P32,P37),"")</f>
        <v>31</v>
      </c>
      <c r="Q39" s="35">
        <f>IF(SUM($G$8:$G$37)+SUM($Q$8:$Q$37)&gt;0,SUM(Q12,Q17,Q22,Q27,Q32,Q37),"")</f>
        <v>3281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41</v>
      </c>
      <c r="B57" s="72" t="s">
        <v>68</v>
      </c>
      <c r="C57" s="73"/>
      <c r="D57" s="63">
        <v>7370</v>
      </c>
      <c r="E57" s="72" t="s">
        <v>69</v>
      </c>
      <c r="F57" s="75"/>
      <c r="G57" s="75"/>
      <c r="H57" s="73"/>
      <c r="I57" s="63">
        <v>11534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2024-04-14T06:19:12Z</dcterms:modified>
</cp:coreProperties>
</file>